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<sst xmlns="http://schemas.openxmlformats.org/spreadsheetml/2006/main" count="114" uniqueCount="73">
  <si>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</si>
  <si>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</si>
  <si>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</si>
  <si>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</si>
  <si>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</si>
  <si>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26.9.2020</t>
  </si>
  <si>
    <t>Domácí</t>
  </si>
  <si>
    <t xml:space="preserve">KK Blansko 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</si>
  <si>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</si>
  <si>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</si>
  <si>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</si>
  <si>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</si>
  <si>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</si>
  <si>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</si>
  <si>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</si>
  <si>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</si>
  <si>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</si>
  <si>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</si>
  <si>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</si>
  <si>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</si>
  <si>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</si>
  <si>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</si>
  <si>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Fojtík</t>
  </si>
  <si>
    <t>Jakub</t>
  </si>
  <si>
    <t>Bronislav</t>
  </si>
  <si>
    <t>Musil</t>
  </si>
  <si>
    <t>Kolařík</t>
  </si>
  <si>
    <t>Ladislav</t>
  </si>
  <si>
    <t>Jindřich</t>
  </si>
  <si>
    <t>Lukáč</t>
  </si>
  <si>
    <t>Janás</t>
  </si>
  <si>
    <t>Otakar</t>
  </si>
  <si>
    <t>Radek</t>
  </si>
  <si>
    <t>Havíř</t>
  </si>
  <si>
    <t>Ivaniš</t>
  </si>
  <si>
    <t>Petr</t>
  </si>
  <si>
    <t>Karel</t>
  </si>
  <si>
    <t>Sehnal</t>
  </si>
  <si>
    <t>Málek</t>
  </si>
  <si>
    <t>Miroslav</t>
  </si>
  <si>
    <t>Abrahám</t>
  </si>
  <si>
    <t>Roman</t>
  </si>
  <si>
    <t>Radim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</si>
  <si>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</si>
  <si>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</si>
  <si>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</si>
  <si>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</si>
  <si>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</si>
  <si>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</si>
  <si>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</si>
  <si>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</si>
  <si>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</si>
  <si>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</si>
  <si>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</si>
  <si>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</si>
  <si>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14:00</t>
  </si>
  <si>
    <t>Teplota na kuželně:  </t>
  </si>
  <si>
    <t>Čas ukončení utkání:  </t>
  </si>
  <si>
    <t>15:40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</si>
  <si>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</si>
  <si>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</si>
  <si>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</si>
  <si>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</si>
  <si>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</si>
  <si>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</si>
  <si>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</si>
  <si>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</si>
  <si>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</si>
  <si>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</si>
  <si>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</si>
  <si>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</si>
  <si>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</si>
  <si>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26.9.2020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</si>
</sst>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5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34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54</v>
      </c>
      <c r="P8" s="12">
        <v>2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62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2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52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43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48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52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196</v>
      </c>
      <c r="F12" s="28">
        <f>IF(ISNUMBER($G12),SUM(F8:F11),"")</f>
        <v>2</v>
      </c>
      <c r="G12" s="29">
        <f>IF(SUM($G8:$G11)+SUM($Q8:$Q11)&gt;0,SUM(G8:G11),"")</f>
        <v>567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193</v>
      </c>
      <c r="P12" s="28">
        <f>IF(ISNUMBER($G12),SUM(P8:P11),"")</f>
        <v>6</v>
      </c>
      <c r="Q12" s="29">
        <f>IF(SUM($G8:$G11)+SUM($Q8:$Q11)&gt;0,SUM(Q8:Q11),"")</f>
        <v>588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61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52</v>
      </c>
      <c r="P13" s="12">
        <v>2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25</v>
      </c>
      <c r="F14" s="18">
        <v>5</v>
      </c>
      <c r="G14" s="19">
        <f>IF(AND(ISBLANK(D14),ISBLANK(E14)),"",D14+E14)</f>
        <v>101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1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43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44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41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8876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522</v>
      </c>
      <c r="H17" s="27">
        <f>IF(ISNUMBER($G17),SUM(H13:H16),"")</f>
        <v>2</v>
      </c>
      <c r="I17" s="99"/>
      <c r="K17" s="96">
        <v>9582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181</v>
      </c>
      <c r="P17" s="28">
        <f>IF(ISNUMBER($G17),SUM(P13:P16),"")</f>
        <v>4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36</v>
      </c>
      <c r="F18" s="12">
        <v>0</v>
      </c>
      <c r="G18" s="13">
        <f>IF(AND(ISBLANK(D18),ISBLANK(E18)),"",D18+E18)</f>
        <v>117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34</v>
      </c>
      <c r="P18" s="12">
        <v>3</v>
      </c>
      <c r="Q18" s="13">
        <f>IF(AND(ISBLANK(N18),ISBLANK(O18)),"",N18+O18)</f>
        <v>121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51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43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63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35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35</v>
      </c>
      <c r="F21" s="23">
        <v>4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53</v>
      </c>
      <c r="P21" s="23">
        <v>0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19641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185</v>
      </c>
      <c r="F22" s="28">
        <f>IF(ISNUMBER($G22),SUM(F18:F21),"")</f>
        <v>5</v>
      </c>
      <c r="G22" s="29">
        <f>IF(SUM($G18:$G21)+SUM($Q18:$Q21)&gt;0,SUM(G18:G21),"")</f>
        <v>531</v>
      </c>
      <c r="H22" s="27">
        <f>IF(ISNUMBER($G22),SUM(H18:H21),"")</f>
        <v>1</v>
      </c>
      <c r="I22" s="99"/>
      <c r="K22" s="96">
        <v>18969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531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44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49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35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43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35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44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44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176</v>
      </c>
      <c r="F27" s="28">
        <f>IF(ISNUMBER($G27),SUM(F23:F26),"")</f>
        <v>3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7309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163</v>
      </c>
      <c r="P27" s="28">
        <f>IF(ISNUMBER($G27),SUM(P23:P26),"")</f>
        <v>6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54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84</v>
      </c>
      <c r="O28" s="12">
        <v>44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61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2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85</v>
      </c>
      <c r="E30" s="18">
        <v>41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54</v>
      </c>
      <c r="P30" s="18">
        <v>0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30</v>
      </c>
      <c r="F31" s="23">
        <v>2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52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186</v>
      </c>
      <c r="F32" s="28">
        <f>IF(ISNUMBER($G32),SUM(F28:F31),"")</f>
        <v>5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14296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559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81</v>
      </c>
      <c r="E33" s="12">
        <v>42</v>
      </c>
      <c r="F33" s="12">
        <v>0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84</v>
      </c>
      <c r="O33" s="12">
        <v>52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50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41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103</v>
      </c>
      <c r="E35" s="18">
        <v>44</v>
      </c>
      <c r="F35" s="18">
        <v>3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45</v>
      </c>
      <c r="P35" s="18">
        <v>0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43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45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179</v>
      </c>
      <c r="F37" s="28">
        <f>IF(ISNUMBER($G37),SUM(F33:F36),"")</f>
        <v>4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12915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183</v>
      </c>
      <c r="P37" s="28">
        <f>IF(ISNUMBER($G37),SUM(P33:P36),"")</f>
        <v>4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2179</v>
      </c>
      <c r="E39" s="34">
        <f>IF(ISNUMBER($G39),SUM(E12,E17,E22,E27,E32,E37),"")</f>
        <v>1095</v>
      </c>
      <c r="F39" s="34">
        <f>IF(ISNUMBER($G39),SUM(F12,F17,F22,F27,F32,F37),"")</f>
        <v>26</v>
      </c>
      <c r="G39" s="35">
        <f>IF(SUM($G$8:$G$37)+SUM($Q$8:$Q$37)&gt;0,SUM(G12,G17,G22,G27,G32,G37),"")</f>
        <v>3274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2229</v>
      </c>
      <c r="O39" s="34">
        <f>IF(ISNUMBER($G39),SUM(O12,O17,O22,O27,O32,O37),"")</f>
        <v>1079</v>
      </c>
      <c r="P39" s="34">
        <f>IF(ISNUMBER($G39),SUM(P12,P17,P22,P27,P32,P37),"")</f>
        <v>30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7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2020-09-26T15:59:11Z</dcterms:modified>
</cp:coreProperties>
</file>